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SUNGROW\"/>
    </mc:Choice>
  </mc:AlternateContent>
  <xr:revisionPtr revIDLastSave="0" documentId="13_ncr:1_{9E31830E-6E20-430F-BFAB-3043FBA5C179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4" l="1"/>
  <c r="B6" i="4"/>
  <c r="B5" i="4"/>
  <c r="B4" i="4"/>
  <c r="B3" i="4"/>
  <c r="B2" i="4"/>
  <c r="B7" i="3"/>
  <c r="B6" i="3"/>
  <c r="B5" i="3"/>
  <c r="B4" i="3"/>
  <c r="B3" i="3"/>
  <c r="B2" i="3"/>
  <c r="I1" i="2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<sst xmlns="http://schemas.openxmlformats.org/spreadsheetml/2006/main" count="2003" uniqueCount="1532">
  <si>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</si>
  <si>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</si>
  <si>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</si>
  <si>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</si>
  <si>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TUCUQUERE SPA</t>
  </si>
  <si>
    <t>Seleccionar de la lista desplegable el nombre del Coordinado</t>
  </si>
  <si>
    <t>Unidad PMGD</t>
  </si>
  <si>
    <t>PMGD PFV TUCUQUERE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</si>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</sst>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numFmt numFmtId="2" formatCode="0.00"/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0.05</c:v>
                </c:pt>
                <c:pt idx="1">
                  <c:v>0.05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0.90125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D6-4946-A33A-3C12AA370D96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D6-4946-A33A-3C12AA370D96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3D6-4946-A33A-3C12AA370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1.0987499999999999</c:v>
                </c:pt>
                <c:pt idx="5">
                  <c:v>1.0987499999999999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9C-4050-9318-F1AC621E5775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9C-4050-9318-F1AC621E5775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9C-4050-9318-F1AC621E5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47.5</c:v>
                </c:pt>
                <c:pt idx="1">
                  <c:v>47.51</c:v>
                </c:pt>
                <c:pt idx="2">
                  <c:v>47.51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EB-4B0D-A56C-5F57CC6EEEE2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EB-4B0D-A56C-5F57CC6EEEE2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EB-4B0D-A56C-5F57CC6EE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51.99</c:v>
                </c:pt>
                <c:pt idx="2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26-4E8A-A699-B534F41CA69A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26-4E8A-A699-B534F41CA69A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26-4E8A-A699-B534F41CA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TUCUQUERE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7</v>
      </c>
      <c r="B399" t="s">
        <v>4</v>
      </c>
    </row>
    <row r="400" spans="1:2" x14ac:dyDescent="0.25">
      <c r="A400" t="s">
        <v>573</v>
      </c>
      <c r="B400" t="s">
        <v>574</v>
      </c>
    </row>
    <row r="401" spans="1:2" x14ac:dyDescent="0.25">
      <c r="A401" t="s">
        <v>575</v>
      </c>
      <c r="B401" t="s">
        <v>435</v>
      </c>
    </row>
    <row r="402" spans="1:2" x14ac:dyDescent="0.25">
      <c r="A402" t="s">
        <v>576</v>
      </c>
      <c r="B402" t="s">
        <v>577</v>
      </c>
    </row>
    <row r="403" spans="1:2" x14ac:dyDescent="0.25">
      <c r="A403" t="s">
        <v>578</v>
      </c>
      <c r="B403" t="s">
        <v>579</v>
      </c>
    </row>
    <row r="404" spans="1:2" x14ac:dyDescent="0.25">
      <c r="A404" t="s">
        <v>580</v>
      </c>
      <c r="B404" t="s">
        <v>450</v>
      </c>
    </row>
    <row r="405" spans="1:2" x14ac:dyDescent="0.25">
      <c r="A405" t="s">
        <v>581</v>
      </c>
      <c r="B405" t="s">
        <v>582</v>
      </c>
    </row>
    <row r="406" spans="1:2" x14ac:dyDescent="0.25">
      <c r="A406" t="s">
        <v>583</v>
      </c>
      <c r="B406" t="s">
        <v>582</v>
      </c>
    </row>
    <row r="407" spans="1:2" x14ac:dyDescent="0.25">
      <c r="A407" t="s">
        <v>584</v>
      </c>
      <c r="B407" t="s">
        <v>582</v>
      </c>
    </row>
    <row r="408" spans="1:2" x14ac:dyDescent="0.25">
      <c r="A408" t="s">
        <v>585</v>
      </c>
      <c r="B408" t="s">
        <v>450</v>
      </c>
    </row>
    <row r="409" spans="1:2" x14ac:dyDescent="0.25">
      <c r="A409" t="s">
        <v>586</v>
      </c>
      <c r="B409" t="s">
        <v>587</v>
      </c>
    </row>
    <row r="410" spans="1:2" x14ac:dyDescent="0.25">
      <c r="A410" t="s">
        <v>588</v>
      </c>
      <c r="B410" t="s">
        <v>589</v>
      </c>
    </row>
    <row r="411" spans="1:2" x14ac:dyDescent="0.25">
      <c r="A411" t="s">
        <v>590</v>
      </c>
      <c r="B411" t="s">
        <v>378</v>
      </c>
    </row>
    <row r="412" spans="1:2" x14ac:dyDescent="0.25">
      <c r="A412" t="s">
        <v>591</v>
      </c>
      <c r="B412" t="s">
        <v>572</v>
      </c>
    </row>
    <row r="413" spans="1:2" x14ac:dyDescent="0.25">
      <c r="A413" t="s">
        <v>592</v>
      </c>
      <c r="B413" t="s">
        <v>593</v>
      </c>
    </row>
    <row r="414" spans="1:2" x14ac:dyDescent="0.25">
      <c r="A414" t="s">
        <v>594</v>
      </c>
      <c r="B414" t="s">
        <v>595</v>
      </c>
    </row>
    <row r="415" spans="1:2" x14ac:dyDescent="0.25">
      <c r="A415" t="s">
        <v>596</v>
      </c>
      <c r="B415" t="s">
        <v>229</v>
      </c>
    </row>
    <row r="416" spans="1:2" x14ac:dyDescent="0.25">
      <c r="A416" t="s">
        <v>597</v>
      </c>
      <c r="B416" t="s">
        <v>598</v>
      </c>
    </row>
    <row r="417" spans="1:2" x14ac:dyDescent="0.25">
      <c r="A417" t="s">
        <v>599</v>
      </c>
      <c r="B417" t="s">
        <v>600</v>
      </c>
    </row>
    <row r="418" spans="1:2" x14ac:dyDescent="0.25">
      <c r="A418" t="s">
        <v>601</v>
      </c>
      <c r="B418" t="s">
        <v>602</v>
      </c>
    </row>
    <row r="419" spans="1:2" x14ac:dyDescent="0.25">
      <c r="A419" t="s">
        <v>603</v>
      </c>
      <c r="B419" t="s">
        <v>604</v>
      </c>
    </row>
    <row r="420" spans="1:2" x14ac:dyDescent="0.25">
      <c r="A420" t="s">
        <v>605</v>
      </c>
      <c r="B420" t="s">
        <v>435</v>
      </c>
    </row>
    <row r="421" spans="1:2" x14ac:dyDescent="0.25">
      <c r="A421" t="s">
        <v>606</v>
      </c>
      <c r="B421" t="s">
        <v>607</v>
      </c>
    </row>
    <row r="422" spans="1:2" x14ac:dyDescent="0.25">
      <c r="A422" t="s">
        <v>608</v>
      </c>
      <c r="B422" t="s">
        <v>609</v>
      </c>
    </row>
    <row r="423" spans="1:2" x14ac:dyDescent="0.25">
      <c r="A423" t="s">
        <v>610</v>
      </c>
      <c r="B423" t="s">
        <v>611</v>
      </c>
    </row>
    <row r="424" spans="1:2" x14ac:dyDescent="0.25">
      <c r="A424" t="s">
        <v>612</v>
      </c>
      <c r="B424" t="s">
        <v>613</v>
      </c>
    </row>
    <row r="425" spans="1:2" x14ac:dyDescent="0.25">
      <c r="A425" t="s">
        <v>614</v>
      </c>
      <c r="B425" t="s">
        <v>615</v>
      </c>
    </row>
    <row r="426" spans="1:2" x14ac:dyDescent="0.25">
      <c r="A426" t="s">
        <v>616</v>
      </c>
      <c r="B426" t="s">
        <v>250</v>
      </c>
    </row>
    <row r="427" spans="1:2" x14ac:dyDescent="0.25">
      <c r="A427" t="s">
        <v>617</v>
      </c>
      <c r="B427" t="s">
        <v>618</v>
      </c>
    </row>
    <row r="428" spans="1:2" x14ac:dyDescent="0.25">
      <c r="A428" t="s">
        <v>619</v>
      </c>
      <c r="B428" t="s">
        <v>450</v>
      </c>
    </row>
    <row r="429" spans="1:2" x14ac:dyDescent="0.25">
      <c r="A429" t="s">
        <v>620</v>
      </c>
      <c r="B429" t="s">
        <v>621</v>
      </c>
    </row>
    <row r="430" spans="1:2" x14ac:dyDescent="0.25">
      <c r="A430" t="s">
        <v>622</v>
      </c>
      <c r="B430" t="s">
        <v>623</v>
      </c>
    </row>
    <row r="431" spans="1:2" x14ac:dyDescent="0.25">
      <c r="A431" t="s">
        <v>624</v>
      </c>
      <c r="B431" t="s">
        <v>250</v>
      </c>
    </row>
    <row r="432" spans="1:2" x14ac:dyDescent="0.25">
      <c r="A432" t="s">
        <v>625</v>
      </c>
      <c r="B432" t="s">
        <v>450</v>
      </c>
    </row>
    <row r="433" spans="1:2" x14ac:dyDescent="0.25">
      <c r="A433" t="s">
        <v>626</v>
      </c>
      <c r="B433" t="s">
        <v>450</v>
      </c>
    </row>
    <row r="434" spans="1:2" x14ac:dyDescent="0.25">
      <c r="A434" t="s">
        <v>627</v>
      </c>
      <c r="B434" t="s">
        <v>628</v>
      </c>
    </row>
    <row r="435" spans="1:2" x14ac:dyDescent="0.25">
      <c r="A435" t="s">
        <v>629</v>
      </c>
      <c r="B435" t="s">
        <v>486</v>
      </c>
    </row>
    <row r="436" spans="1:2" x14ac:dyDescent="0.25">
      <c r="A436" t="s">
        <v>630</v>
      </c>
      <c r="B436" t="s">
        <v>450</v>
      </c>
    </row>
    <row r="437" spans="1:2" x14ac:dyDescent="0.25">
      <c r="A437" t="s">
        <v>631</v>
      </c>
      <c r="B437" t="s">
        <v>632</v>
      </c>
    </row>
    <row r="438" spans="1:2" x14ac:dyDescent="0.25">
      <c r="A438" t="s">
        <v>633</v>
      </c>
      <c r="B438" t="s">
        <v>634</v>
      </c>
    </row>
    <row r="439" spans="1:2" x14ac:dyDescent="0.25">
      <c r="A439" t="s">
        <v>635</v>
      </c>
      <c r="B439" t="s">
        <v>636</v>
      </c>
    </row>
    <row r="440" spans="1:2" x14ac:dyDescent="0.25">
      <c r="A440" t="s">
        <v>637</v>
      </c>
      <c r="B440" t="s">
        <v>621</v>
      </c>
    </row>
    <row r="441" spans="1:2" x14ac:dyDescent="0.25">
      <c r="A441" t="s">
        <v>638</v>
      </c>
      <c r="B441" t="s">
        <v>639</v>
      </c>
    </row>
    <row r="442" spans="1:2" x14ac:dyDescent="0.25">
      <c r="A442" t="s">
        <v>640</v>
      </c>
      <c r="B442" t="s">
        <v>641</v>
      </c>
    </row>
    <row r="443" spans="1:2" x14ac:dyDescent="0.25">
      <c r="A443" t="s">
        <v>642</v>
      </c>
      <c r="B443" t="s">
        <v>643</v>
      </c>
    </row>
    <row r="444" spans="1:2" x14ac:dyDescent="0.25">
      <c r="A444" t="s">
        <v>644</v>
      </c>
      <c r="B444" t="s">
        <v>645</v>
      </c>
    </row>
    <row r="445" spans="1:2" x14ac:dyDescent="0.25">
      <c r="A445" t="s">
        <v>646</v>
      </c>
      <c r="B445" t="s">
        <v>214</v>
      </c>
    </row>
    <row r="446" spans="1:2" x14ac:dyDescent="0.25">
      <c r="A446" t="s">
        <v>647</v>
      </c>
      <c r="B446" t="s">
        <v>648</v>
      </c>
    </row>
    <row r="447" spans="1:2" x14ac:dyDescent="0.25">
      <c r="A447" t="s">
        <v>649</v>
      </c>
      <c r="B447" t="s">
        <v>648</v>
      </c>
    </row>
    <row r="448" spans="1:2" x14ac:dyDescent="0.25">
      <c r="A448" t="s">
        <v>650</v>
      </c>
      <c r="B448" t="s">
        <v>486</v>
      </c>
    </row>
    <row r="449" spans="1:2" x14ac:dyDescent="0.25">
      <c r="A449" t="s">
        <v>651</v>
      </c>
      <c r="B449" t="s">
        <v>214</v>
      </c>
    </row>
    <row r="450" spans="1:2" x14ac:dyDescent="0.25">
      <c r="A450" t="s">
        <v>652</v>
      </c>
      <c r="B450" t="s">
        <v>653</v>
      </c>
    </row>
    <row r="451" spans="1:2" x14ac:dyDescent="0.25">
      <c r="A451" t="s">
        <v>654</v>
      </c>
      <c r="B451" t="s">
        <v>450</v>
      </c>
    </row>
    <row r="452" spans="1:2" x14ac:dyDescent="0.25">
      <c r="A452" t="s">
        <v>655</v>
      </c>
      <c r="B452" t="s">
        <v>656</v>
      </c>
    </row>
    <row r="453" spans="1:2" x14ac:dyDescent="0.25">
      <c r="A453" t="s">
        <v>657</v>
      </c>
      <c r="B453" t="s">
        <v>450</v>
      </c>
    </row>
    <row r="454" spans="1:2" x14ac:dyDescent="0.25">
      <c r="A454" t="s">
        <v>658</v>
      </c>
      <c r="B454" t="s">
        <v>450</v>
      </c>
    </row>
    <row r="455" spans="1:2" x14ac:dyDescent="0.25">
      <c r="A455" t="s">
        <v>659</v>
      </c>
      <c r="B455" t="s">
        <v>450</v>
      </c>
    </row>
    <row r="456" spans="1:2" x14ac:dyDescent="0.25">
      <c r="A456" t="s">
        <v>660</v>
      </c>
      <c r="B456" t="s">
        <v>450</v>
      </c>
    </row>
    <row r="457" spans="1:2" x14ac:dyDescent="0.25">
      <c r="A457" t="s">
        <v>661</v>
      </c>
      <c r="B457" t="s">
        <v>662</v>
      </c>
    </row>
    <row r="458" spans="1:2" x14ac:dyDescent="0.25">
      <c r="A458" t="s">
        <v>663</v>
      </c>
      <c r="B458" t="s">
        <v>450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316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648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579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40/800</f>
        <v>0.05</v>
      </c>
      <c r="D2" t="s">
        <v>1504</v>
      </c>
      <c r="E2" t="s">
        <v>1505</v>
      </c>
    </row>
    <row r="3" spans="1:5" x14ac:dyDescent="0.25">
      <c r="A3" s="1">
        <v>0.5</v>
      </c>
      <c r="B3" s="1">
        <f>40/800</f>
        <v>0.05</v>
      </c>
    </row>
    <row r="4" spans="1:5" x14ac:dyDescent="0.25">
      <c r="A4" s="1">
        <v>0.5</v>
      </c>
      <c r="B4" s="1">
        <f>400/800</f>
        <v>0.5</v>
      </c>
    </row>
    <row r="5" spans="1:5" x14ac:dyDescent="0.25">
      <c r="A5" s="1">
        <v>1</v>
      </c>
      <c r="B5" s="1">
        <f>400/800</f>
        <v>0.5</v>
      </c>
    </row>
    <row r="6" spans="1:5" x14ac:dyDescent="0.25">
      <c r="A6" s="1">
        <v>1</v>
      </c>
      <c r="B6" s="1">
        <f>720/800</f>
        <v>0.9</v>
      </c>
    </row>
    <row r="7" spans="1:5" x14ac:dyDescent="0.25">
      <c r="A7" s="1">
        <v>5</v>
      </c>
      <c r="B7" s="1">
        <f>721/800</f>
        <v>0.90125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f>960/800</f>
        <v>1.2</v>
      </c>
      <c r="D2" t="s">
        <v>1506</v>
      </c>
      <c r="E2" t="s">
        <v>1507</v>
      </c>
    </row>
    <row r="3" spans="1:5" x14ac:dyDescent="0.25">
      <c r="A3" s="1">
        <v>0.5</v>
      </c>
      <c r="B3" s="1">
        <f>960/800</f>
        <v>1.2</v>
      </c>
    </row>
    <row r="4" spans="1:5" x14ac:dyDescent="0.25">
      <c r="A4" s="1">
        <v>0.5</v>
      </c>
      <c r="B4" s="1">
        <f>880/800</f>
        <v>1.1000000000000001</v>
      </c>
    </row>
    <row r="5" spans="1:5" x14ac:dyDescent="0.25">
      <c r="A5" s="1">
        <v>1</v>
      </c>
      <c r="B5" s="1">
        <f>880/800</f>
        <v>1.1000000000000001</v>
      </c>
    </row>
    <row r="6" spans="1:5" x14ac:dyDescent="0.25">
      <c r="A6" s="1">
        <v>1</v>
      </c>
      <c r="B6" s="1">
        <f>879/800</f>
        <v>1.0987499999999999</v>
      </c>
    </row>
    <row r="7" spans="1:5" x14ac:dyDescent="0.25">
      <c r="A7" s="1">
        <v>5</v>
      </c>
      <c r="B7" s="1">
        <f>879/800</f>
        <v>1.0987499999999999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47.5</v>
      </c>
      <c r="D2" t="s">
        <v>1509</v>
      </c>
      <c r="E2" t="s">
        <v>1510</v>
      </c>
    </row>
    <row r="3" spans="1:5" x14ac:dyDescent="0.25">
      <c r="A3" s="1">
        <v>0.1</v>
      </c>
      <c r="B3" s="1">
        <v>47.51</v>
      </c>
    </row>
    <row r="4" spans="1:5" x14ac:dyDescent="0.25">
      <c r="A4" s="1">
        <v>10000</v>
      </c>
      <c r="B4" s="1">
        <v>47.51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5" sqref="A5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52</v>
      </c>
      <c r="D2" t="s">
        <v>1511</v>
      </c>
      <c r="E2" t="s">
        <v>1512</v>
      </c>
    </row>
    <row r="3" spans="1:5" x14ac:dyDescent="0.25">
      <c r="A3" s="1">
        <v>0.1</v>
      </c>
      <c r="B3" s="1">
        <v>51.99</v>
      </c>
    </row>
    <row r="4" spans="1:5" x14ac:dyDescent="0.25">
      <c r="A4" s="1">
        <v>10000</v>
      </c>
      <c r="B4" s="1">
        <v>51.99</v>
      </c>
    </row>
    <row r="5" spans="1:5" x14ac:dyDescent="0.25">
      <c r="A5" s="1"/>
      <c r="B5" s="1"/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1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4" sqref="B4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2025-09-12T14:00:23Z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